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апрель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год'!$19:$19</definedName>
  </definedNames>
  <calcPr calcId="152511"/>
</workbook>
</file>

<file path=xl/calcChain.xml><?xml version="1.0" encoding="utf-8"?>
<calcChain xmlns="http://schemas.openxmlformats.org/spreadsheetml/2006/main">
  <c r="D37" i="8" l="1"/>
  <c r="D61" i="8" l="1"/>
  <c r="D59" i="8"/>
  <c r="D57" i="8"/>
  <c r="D52" i="8"/>
  <c r="D49" i="8"/>
  <c r="D43" i="8"/>
  <c r="D41" i="8"/>
  <c r="D33" i="8"/>
  <c r="D30" i="8"/>
  <c r="D28" i="8"/>
  <c r="D21" i="8"/>
  <c r="D20" i="8" l="1"/>
</calcChain>
</file>

<file path=xl/sharedStrings.xml><?xml version="1.0" encoding="utf-8"?>
<sst xmlns="http://schemas.openxmlformats.org/spreadsheetml/2006/main" count="152" uniqueCount="77">
  <si>
    <t>Сумма</t>
  </si>
  <si>
    <t>Наименование</t>
  </si>
  <si>
    <t>Раздел</t>
  </si>
  <si>
    <t>Подраздел</t>
  </si>
  <si>
    <t>Приложение 8</t>
  </si>
  <si>
    <t>к Решению Собрания депутатов Катав-Ивановского</t>
  </si>
  <si>
    <t xml:space="preserve"> муниципального района "О районном бюджете на</t>
  </si>
  <si>
    <t>Распределение бюджетных ассигнований по разделам и подразделам классификации расходов бюджетов на 2017 год</t>
  </si>
  <si>
    <t/>
  </si>
  <si>
    <t xml:space="preserve"> (тыс. руб.)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</si>
  <si>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</si>
  <si>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</si>
  <si>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</si>
  <si>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</si>
  <si>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</si>
  <si>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</si>
  <si>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</si>
  <si>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</si>
  <si>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</si>
  <si>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</si>
  <si>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</si>
  <si>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</si>
  <si>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</si>
  <si>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</si>
  <si>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</si>
  <si>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</si>
  <si>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</si>
  <si>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</si>
  <si>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</si>
  <si>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</si>
  <si>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</si>
  <si>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</si>
  <si>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</si>
  <si>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</si>
  <si>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</si>
  <si>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</si>
  <si>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</si>
  <si>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</si>
  <si>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</si>
  <si>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</si>
  <si>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</si>
  <si>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</si>
  <si>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</si>
  <si>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</si>
  <si>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</si>
  <si>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</si>
  <si>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</si>
  <si>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</si>
  <si>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</si>
  <si>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</si>
  <si>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</si>
  <si>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</si>
  <si>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</si>
  <si>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</si>
  <si>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</si>
  <si>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</si>
  <si>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</si>
  <si>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</si>
  <si>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</si>
  <si>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</si>
  <si>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</si>
  <si>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</si>
  <si>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</si>
  <si>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</si>
  <si>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</si>
  <si>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</si>
  <si>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</si>
  <si>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</si>
  <si>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</si>
  <si>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 xml:space="preserve"> 2017 год и плановый период 2018 и 2019 годов"</t>
  </si>
  <si>
    <t>Приложение 3</t>
  </si>
  <si>
    <t xml:space="preserve"> муниципального района "О внесении изменений  </t>
  </si>
  <si>
    <t>в решение Собрания депутатов Катав-Ивановского</t>
  </si>
  <si>
    <t>муниципального района на 2017 год</t>
  </si>
  <si>
    <t xml:space="preserve"> и плановый период 2018 и 2019 годов"</t>
  </si>
  <si>
    <t>Жилищное хозяйство</t>
  </si>
  <si>
    <t>от 19 апреля 2017 года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</si>
</sst>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4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right" vertical="center"/>
    </xf>
    <xf numFmtId="0" fontId="2" fillId="0" borderId="8" xfId="1" applyFont="1" applyFill="1" applyBorder="1" applyAlignment="1">
      <alignment vertical="center"/>
    </xf>
    <xf numFmtId="0" fontId="2" fillId="0" borderId="9" xfId="1" applyFont="1" applyFill="1" applyBorder="1" applyAlignment="1">
      <alignment vertical="center"/>
    </xf>
    <xf numFmtId="0" fontId="2" fillId="0" borderId="10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49" fontId="7" fillId="0" borderId="10" xfId="1" applyNumberFormat="1" applyFont="1" applyFill="1" applyBorder="1" applyAlignment="1">
      <alignment horizontal="center" vertical="center" wrapText="1"/>
    </xf>
    <xf numFmtId="165" fontId="7" fillId="0" borderId="1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textRotation="90"/>
    </xf>
    <xf numFmtId="49" fontId="6" fillId="0" borderId="6" xfId="1" applyNumberFormat="1" applyFont="1" applyFill="1" applyBorder="1" applyAlignment="1">
      <alignment horizontal="center" vertical="center" textRotation="90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showGridLines="0" tabSelected="1" zoomScaleNormal="100" workbookViewId="0">
      <selection activeCell="B8" sqref="B8"/>
    </sheetView>
  </sheetViews>
  <sheetFormatPr defaultColWidth="8.85546875" defaultRowHeight="15" x14ac:dyDescent="0.25"/>
  <cols>
    <col min="1" max="1" width="109.140625" customWidth="1"/>
    <col min="2" max="2" width="6.7109375" customWidth="1"/>
    <col min="3" max="3" width="7.28515625" customWidth="1"/>
    <col min="4" max="4" width="15.5703125" customWidth="1"/>
  </cols>
  <sheetData>
    <row r="2" spans="1:4" ht="15.75" x14ac:dyDescent="0.25">
      <c r="A2" s="2"/>
      <c r="B2" s="2"/>
      <c r="C2" s="2"/>
      <c r="D2" s="4" t="s">
        <v>70</v>
      </c>
    </row>
    <row r="3" spans="1:4" ht="15.75" x14ac:dyDescent="0.25">
      <c r="A3" s="2"/>
      <c r="B3" s="2"/>
      <c r="C3" s="2"/>
      <c r="D3" s="4" t="s">
        <v>5</v>
      </c>
    </row>
    <row r="4" spans="1:4" ht="15.75" x14ac:dyDescent="0.25">
      <c r="A4" s="2"/>
      <c r="B4" s="2"/>
      <c r="C4" s="2"/>
      <c r="D4" s="4" t="s">
        <v>71</v>
      </c>
    </row>
    <row r="5" spans="1:4" ht="15.75" x14ac:dyDescent="0.25">
      <c r="A5" s="2"/>
      <c r="B5" s="2"/>
      <c r="C5" s="2"/>
      <c r="D5" s="4" t="s">
        <v>72</v>
      </c>
    </row>
    <row r="6" spans="1:4" ht="15.75" x14ac:dyDescent="0.25">
      <c r="A6" s="2"/>
      <c r="B6" s="2"/>
      <c r="C6" s="2"/>
      <c r="D6" s="4" t="s">
        <v>73</v>
      </c>
    </row>
    <row r="7" spans="1:4" ht="15.75" x14ac:dyDescent="0.25">
      <c r="A7" s="2"/>
      <c r="B7" s="2"/>
      <c r="C7" s="2"/>
      <c r="D7" s="4" t="s">
        <v>74</v>
      </c>
    </row>
    <row r="8" spans="1:4" ht="15.75" x14ac:dyDescent="0.25">
      <c r="A8" s="2"/>
      <c r="B8" s="2" t="s">
        <v>76</v>
      </c>
      <c r="C8" s="2"/>
      <c r="D8" s="4"/>
    </row>
    <row r="9" spans="1:4" ht="15.75" x14ac:dyDescent="0.25">
      <c r="A9" s="2"/>
      <c r="B9" s="2"/>
      <c r="C9" s="2"/>
      <c r="D9" s="4" t="s">
        <v>4</v>
      </c>
    </row>
    <row r="10" spans="1:4" ht="15.75" x14ac:dyDescent="0.25">
      <c r="A10" s="2"/>
      <c r="B10" s="2"/>
      <c r="C10" s="2"/>
      <c r="D10" s="4" t="s">
        <v>5</v>
      </c>
    </row>
    <row r="11" spans="1:4" ht="15.75" x14ac:dyDescent="0.25">
      <c r="A11" s="2"/>
      <c r="B11" s="2"/>
      <c r="C11" s="2"/>
      <c r="D11" s="4" t="s">
        <v>6</v>
      </c>
    </row>
    <row r="12" spans="1:4" ht="15.75" x14ac:dyDescent="0.25">
      <c r="A12" s="2"/>
      <c r="B12" s="2"/>
      <c r="C12" s="2"/>
      <c r="D12" s="4" t="s">
        <v>69</v>
      </c>
    </row>
    <row r="13" spans="1:4" ht="15.75" x14ac:dyDescent="0.25">
      <c r="A13" s="2"/>
      <c r="B13" s="2"/>
      <c r="C13" s="2"/>
      <c r="D13" s="4"/>
    </row>
    <row r="14" spans="1:4" ht="31.5" customHeight="1" x14ac:dyDescent="0.25">
      <c r="A14" s="17" t="s">
        <v>7</v>
      </c>
      <c r="B14" s="17"/>
      <c r="C14" s="17"/>
      <c r="D14" s="17"/>
    </row>
    <row r="15" spans="1:4" ht="6.75" customHeight="1" x14ac:dyDescent="0.25">
      <c r="A15" s="3"/>
      <c r="B15" s="3"/>
      <c r="C15" s="3"/>
      <c r="D15" s="3"/>
    </row>
    <row r="16" spans="1:4" ht="18.75" x14ac:dyDescent="0.25">
      <c r="A16" s="1"/>
      <c r="B16" s="1"/>
      <c r="C16" s="1"/>
      <c r="D16" s="1" t="s">
        <v>9</v>
      </c>
    </row>
    <row r="17" spans="1:4" ht="30.75" customHeight="1" x14ac:dyDescent="0.25">
      <c r="A17" s="18" t="s">
        <v>1</v>
      </c>
      <c r="B17" s="20" t="s">
        <v>2</v>
      </c>
      <c r="C17" s="20" t="s">
        <v>3</v>
      </c>
      <c r="D17" s="22" t="s">
        <v>0</v>
      </c>
    </row>
    <row r="18" spans="1:4" ht="30.75" customHeight="1" x14ac:dyDescent="0.25">
      <c r="A18" s="19"/>
      <c r="B18" s="21"/>
      <c r="C18" s="21"/>
      <c r="D18" s="23"/>
    </row>
    <row r="19" spans="1:4" hidden="1" x14ac:dyDescent="0.25">
      <c r="A19" s="5"/>
      <c r="B19" s="6"/>
      <c r="C19" s="6"/>
      <c r="D19" s="7"/>
    </row>
    <row r="20" spans="1:4" ht="15.75" x14ac:dyDescent="0.25">
      <c r="A20" s="8" t="s">
        <v>10</v>
      </c>
      <c r="B20" s="9" t="s">
        <v>8</v>
      </c>
      <c r="C20" s="9" t="s">
        <v>8</v>
      </c>
      <c r="D20" s="10">
        <f>D21+D28+D30+D33+D37+D41+D43+D49+D52+D57+D59+D61</f>
        <v>995189.5</v>
      </c>
    </row>
    <row r="21" spans="1:4" ht="15.75" x14ac:dyDescent="0.25">
      <c r="A21" s="13" t="s">
        <v>11</v>
      </c>
      <c r="B21" s="9" t="s">
        <v>12</v>
      </c>
      <c r="C21" s="9" t="s">
        <v>13</v>
      </c>
      <c r="D21" s="10">
        <f>D22+D23+D24+D25+D26+D27</f>
        <v>94439.900000000009</v>
      </c>
    </row>
    <row r="22" spans="1:4" ht="31.5" x14ac:dyDescent="0.25">
      <c r="A22" s="11" t="s">
        <v>14</v>
      </c>
      <c r="B22" s="12" t="s">
        <v>12</v>
      </c>
      <c r="C22" s="12" t="s">
        <v>15</v>
      </c>
      <c r="D22" s="14">
        <v>1510.4</v>
      </c>
    </row>
    <row r="23" spans="1:4" ht="31.5" x14ac:dyDescent="0.25">
      <c r="A23" s="11" t="s">
        <v>16</v>
      </c>
      <c r="B23" s="12" t="s">
        <v>12</v>
      </c>
      <c r="C23" s="12" t="s">
        <v>17</v>
      </c>
      <c r="D23" s="14">
        <v>3823.7</v>
      </c>
    </row>
    <row r="24" spans="1:4" ht="31.5" x14ac:dyDescent="0.25">
      <c r="A24" s="11" t="s">
        <v>18</v>
      </c>
      <c r="B24" s="12" t="s">
        <v>12</v>
      </c>
      <c r="C24" s="12" t="s">
        <v>19</v>
      </c>
      <c r="D24" s="14">
        <v>39004.300000000003</v>
      </c>
    </row>
    <row r="25" spans="1:4" ht="31.5" x14ac:dyDescent="0.25">
      <c r="A25" s="11" t="s">
        <v>20</v>
      </c>
      <c r="B25" s="12" t="s">
        <v>12</v>
      </c>
      <c r="C25" s="12" t="s">
        <v>21</v>
      </c>
      <c r="D25" s="14">
        <v>22866.7</v>
      </c>
    </row>
    <row r="26" spans="1:4" ht="22.5" customHeight="1" x14ac:dyDescent="0.25">
      <c r="A26" s="11" t="s">
        <v>22</v>
      </c>
      <c r="B26" s="12" t="s">
        <v>12</v>
      </c>
      <c r="C26" s="12" t="s">
        <v>23</v>
      </c>
      <c r="D26" s="14">
        <v>7728.6</v>
      </c>
    </row>
    <row r="27" spans="1:4" ht="22.5" customHeight="1" x14ac:dyDescent="0.25">
      <c r="A27" s="11" t="s">
        <v>24</v>
      </c>
      <c r="B27" s="12" t="s">
        <v>12</v>
      </c>
      <c r="C27" s="12" t="s">
        <v>25</v>
      </c>
      <c r="D27" s="14">
        <v>19506.2</v>
      </c>
    </row>
    <row r="28" spans="1:4" ht="22.5" customHeight="1" x14ac:dyDescent="0.25">
      <c r="A28" s="13" t="s">
        <v>26</v>
      </c>
      <c r="B28" s="9" t="s">
        <v>15</v>
      </c>
      <c r="C28" s="9" t="s">
        <v>13</v>
      </c>
      <c r="D28" s="10">
        <f>D29</f>
        <v>831.6</v>
      </c>
    </row>
    <row r="29" spans="1:4" ht="22.5" customHeight="1" x14ac:dyDescent="0.25">
      <c r="A29" s="11" t="s">
        <v>27</v>
      </c>
      <c r="B29" s="12" t="s">
        <v>15</v>
      </c>
      <c r="C29" s="12" t="s">
        <v>17</v>
      </c>
      <c r="D29" s="14">
        <v>831.6</v>
      </c>
    </row>
    <row r="30" spans="1:4" ht="22.5" customHeight="1" x14ac:dyDescent="0.25">
      <c r="A30" s="13" t="s">
        <v>28</v>
      </c>
      <c r="B30" s="9" t="s">
        <v>17</v>
      </c>
      <c r="C30" s="9" t="s">
        <v>13</v>
      </c>
      <c r="D30" s="10">
        <f>D31+D32</f>
        <v>2759.2</v>
      </c>
    </row>
    <row r="31" spans="1:4" ht="22.5" customHeight="1" x14ac:dyDescent="0.25">
      <c r="A31" s="11" t="s">
        <v>29</v>
      </c>
      <c r="B31" s="12" t="s">
        <v>17</v>
      </c>
      <c r="C31" s="12" t="s">
        <v>19</v>
      </c>
      <c r="D31" s="14">
        <v>2652.6</v>
      </c>
    </row>
    <row r="32" spans="1:4" ht="28.5" customHeight="1" x14ac:dyDescent="0.25">
      <c r="A32" s="11" t="s">
        <v>30</v>
      </c>
      <c r="B32" s="12" t="s">
        <v>17</v>
      </c>
      <c r="C32" s="12" t="s">
        <v>31</v>
      </c>
      <c r="D32" s="14">
        <v>106.6</v>
      </c>
    </row>
    <row r="33" spans="1:4" ht="22.5" customHeight="1" x14ac:dyDescent="0.25">
      <c r="A33" s="13" t="s">
        <v>32</v>
      </c>
      <c r="B33" s="9" t="s">
        <v>19</v>
      </c>
      <c r="C33" s="9" t="s">
        <v>13</v>
      </c>
      <c r="D33" s="10">
        <f>D34+D35+D36</f>
        <v>4526.3</v>
      </c>
    </row>
    <row r="34" spans="1:4" ht="22.5" customHeight="1" x14ac:dyDescent="0.25">
      <c r="A34" s="11" t="s">
        <v>33</v>
      </c>
      <c r="B34" s="12" t="s">
        <v>19</v>
      </c>
      <c r="C34" s="12" t="s">
        <v>34</v>
      </c>
      <c r="D34" s="14">
        <v>85</v>
      </c>
    </row>
    <row r="35" spans="1:4" ht="22.5" customHeight="1" x14ac:dyDescent="0.25">
      <c r="A35" s="11" t="s">
        <v>35</v>
      </c>
      <c r="B35" s="12" t="s">
        <v>19</v>
      </c>
      <c r="C35" s="12" t="s">
        <v>31</v>
      </c>
      <c r="D35" s="14">
        <v>2641.3</v>
      </c>
    </row>
    <row r="36" spans="1:4" ht="22.5" customHeight="1" x14ac:dyDescent="0.25">
      <c r="A36" s="11" t="s">
        <v>36</v>
      </c>
      <c r="B36" s="12" t="s">
        <v>19</v>
      </c>
      <c r="C36" s="12" t="s">
        <v>37</v>
      </c>
      <c r="D36" s="14">
        <v>1800</v>
      </c>
    </row>
    <row r="37" spans="1:4" ht="22.5" customHeight="1" x14ac:dyDescent="0.25">
      <c r="A37" s="13" t="s">
        <v>38</v>
      </c>
      <c r="B37" s="9" t="s">
        <v>39</v>
      </c>
      <c r="C37" s="9" t="s">
        <v>13</v>
      </c>
      <c r="D37" s="10">
        <f>D39+D40+D38</f>
        <v>58003.7</v>
      </c>
    </row>
    <row r="38" spans="1:4" ht="22.5" customHeight="1" x14ac:dyDescent="0.25">
      <c r="A38" s="11" t="s">
        <v>75</v>
      </c>
      <c r="B38" s="15" t="s">
        <v>39</v>
      </c>
      <c r="C38" s="15" t="s">
        <v>12</v>
      </c>
      <c r="D38" s="16">
        <v>22155.5</v>
      </c>
    </row>
    <row r="39" spans="1:4" ht="22.5" customHeight="1" x14ac:dyDescent="0.25">
      <c r="A39" s="11" t="s">
        <v>40</v>
      </c>
      <c r="B39" s="12" t="s">
        <v>39</v>
      </c>
      <c r="C39" s="12" t="s">
        <v>15</v>
      </c>
      <c r="D39" s="14">
        <v>19782.2</v>
      </c>
    </row>
    <row r="40" spans="1:4" ht="22.5" customHeight="1" x14ac:dyDescent="0.25">
      <c r="A40" s="11" t="s">
        <v>41</v>
      </c>
      <c r="B40" s="12" t="s">
        <v>39</v>
      </c>
      <c r="C40" s="12" t="s">
        <v>17</v>
      </c>
      <c r="D40" s="14">
        <v>16066</v>
      </c>
    </row>
    <row r="41" spans="1:4" ht="22.5" customHeight="1" x14ac:dyDescent="0.25">
      <c r="A41" s="13" t="s">
        <v>42</v>
      </c>
      <c r="B41" s="9" t="s">
        <v>21</v>
      </c>
      <c r="C41" s="9" t="s">
        <v>13</v>
      </c>
      <c r="D41" s="10">
        <f>D42</f>
        <v>515</v>
      </c>
    </row>
    <row r="42" spans="1:4" ht="22.5" customHeight="1" x14ac:dyDescent="0.25">
      <c r="A42" s="11" t="s">
        <v>43</v>
      </c>
      <c r="B42" s="12" t="s">
        <v>21</v>
      </c>
      <c r="C42" s="12" t="s">
        <v>17</v>
      </c>
      <c r="D42" s="14">
        <v>515</v>
      </c>
    </row>
    <row r="43" spans="1:4" ht="22.5" customHeight="1" x14ac:dyDescent="0.25">
      <c r="A43" s="13" t="s">
        <v>44</v>
      </c>
      <c r="B43" s="9" t="s">
        <v>45</v>
      </c>
      <c r="C43" s="9" t="s">
        <v>13</v>
      </c>
      <c r="D43" s="10">
        <f>D44+D45+D46+D47+D48</f>
        <v>436115.9</v>
      </c>
    </row>
    <row r="44" spans="1:4" ht="22.5" customHeight="1" x14ac:dyDescent="0.25">
      <c r="A44" s="11" t="s">
        <v>46</v>
      </c>
      <c r="B44" s="12" t="s">
        <v>45</v>
      </c>
      <c r="C44" s="12" t="s">
        <v>12</v>
      </c>
      <c r="D44" s="14">
        <v>158689.1</v>
      </c>
    </row>
    <row r="45" spans="1:4" ht="22.5" customHeight="1" x14ac:dyDescent="0.25">
      <c r="A45" s="11" t="s">
        <v>47</v>
      </c>
      <c r="B45" s="12" t="s">
        <v>45</v>
      </c>
      <c r="C45" s="12" t="s">
        <v>15</v>
      </c>
      <c r="D45" s="14">
        <v>229993.3</v>
      </c>
    </row>
    <row r="46" spans="1:4" ht="22.5" customHeight="1" x14ac:dyDescent="0.25">
      <c r="A46" s="11" t="s">
        <v>48</v>
      </c>
      <c r="B46" s="12" t="s">
        <v>45</v>
      </c>
      <c r="C46" s="12" t="s">
        <v>17</v>
      </c>
      <c r="D46" s="14">
        <v>29514.7</v>
      </c>
    </row>
    <row r="47" spans="1:4" ht="22.5" customHeight="1" x14ac:dyDescent="0.25">
      <c r="A47" s="11" t="s">
        <v>49</v>
      </c>
      <c r="B47" s="12" t="s">
        <v>45</v>
      </c>
      <c r="C47" s="12" t="s">
        <v>45</v>
      </c>
      <c r="D47" s="14">
        <v>2018</v>
      </c>
    </row>
    <row r="48" spans="1:4" ht="22.5" customHeight="1" x14ac:dyDescent="0.25">
      <c r="A48" s="11" t="s">
        <v>50</v>
      </c>
      <c r="B48" s="12" t="s">
        <v>45</v>
      </c>
      <c r="C48" s="12" t="s">
        <v>31</v>
      </c>
      <c r="D48" s="14">
        <v>15900.8</v>
      </c>
    </row>
    <row r="49" spans="1:4" ht="22.5" customHeight="1" x14ac:dyDescent="0.25">
      <c r="A49" s="13" t="s">
        <v>51</v>
      </c>
      <c r="B49" s="9" t="s">
        <v>34</v>
      </c>
      <c r="C49" s="9" t="s">
        <v>13</v>
      </c>
      <c r="D49" s="10">
        <f>D50+D51</f>
        <v>37341.199999999997</v>
      </c>
    </row>
    <row r="50" spans="1:4" ht="22.5" customHeight="1" x14ac:dyDescent="0.25">
      <c r="A50" s="11" t="s">
        <v>52</v>
      </c>
      <c r="B50" s="12" t="s">
        <v>34</v>
      </c>
      <c r="C50" s="12" t="s">
        <v>12</v>
      </c>
      <c r="D50" s="14">
        <v>27172</v>
      </c>
    </row>
    <row r="51" spans="1:4" ht="22.5" customHeight="1" x14ac:dyDescent="0.25">
      <c r="A51" s="11" t="s">
        <v>53</v>
      </c>
      <c r="B51" s="12" t="s">
        <v>34</v>
      </c>
      <c r="C51" s="12" t="s">
        <v>19</v>
      </c>
      <c r="D51" s="14">
        <v>10169.200000000001</v>
      </c>
    </row>
    <row r="52" spans="1:4" ht="22.5" customHeight="1" x14ac:dyDescent="0.25">
      <c r="A52" s="13" t="s">
        <v>54</v>
      </c>
      <c r="B52" s="9" t="s">
        <v>55</v>
      </c>
      <c r="C52" s="9" t="s">
        <v>13</v>
      </c>
      <c r="D52" s="10">
        <f>D53+D54+D55+D56</f>
        <v>284272.90000000002</v>
      </c>
    </row>
    <row r="53" spans="1:4" ht="22.5" customHeight="1" x14ac:dyDescent="0.25">
      <c r="A53" s="11" t="s">
        <v>56</v>
      </c>
      <c r="B53" s="12" t="s">
        <v>55</v>
      </c>
      <c r="C53" s="12" t="s">
        <v>15</v>
      </c>
      <c r="D53" s="14">
        <v>35000.9</v>
      </c>
    </row>
    <row r="54" spans="1:4" ht="22.5" customHeight="1" x14ac:dyDescent="0.25">
      <c r="A54" s="11" t="s">
        <v>57</v>
      </c>
      <c r="B54" s="12" t="s">
        <v>55</v>
      </c>
      <c r="C54" s="12" t="s">
        <v>17</v>
      </c>
      <c r="D54" s="14">
        <v>167861.7</v>
      </c>
    </row>
    <row r="55" spans="1:4" ht="22.5" customHeight="1" x14ac:dyDescent="0.25">
      <c r="A55" s="11" t="s">
        <v>58</v>
      </c>
      <c r="B55" s="12" t="s">
        <v>55</v>
      </c>
      <c r="C55" s="12" t="s">
        <v>19</v>
      </c>
      <c r="D55" s="14">
        <v>69019.100000000006</v>
      </c>
    </row>
    <row r="56" spans="1:4" ht="22.5" customHeight="1" x14ac:dyDescent="0.25">
      <c r="A56" s="11" t="s">
        <v>59</v>
      </c>
      <c r="B56" s="12" t="s">
        <v>55</v>
      </c>
      <c r="C56" s="12" t="s">
        <v>21</v>
      </c>
      <c r="D56" s="14">
        <v>12391.2</v>
      </c>
    </row>
    <row r="57" spans="1:4" ht="22.5" customHeight="1" x14ac:dyDescent="0.25">
      <c r="A57" s="13" t="s">
        <v>60</v>
      </c>
      <c r="B57" s="9" t="s">
        <v>23</v>
      </c>
      <c r="C57" s="9" t="s">
        <v>13</v>
      </c>
      <c r="D57" s="10">
        <f>D58</f>
        <v>1484.6</v>
      </c>
    </row>
    <row r="58" spans="1:4" ht="22.5" customHeight="1" x14ac:dyDescent="0.25">
      <c r="A58" s="11" t="s">
        <v>61</v>
      </c>
      <c r="B58" s="12" t="s">
        <v>23</v>
      </c>
      <c r="C58" s="12" t="s">
        <v>15</v>
      </c>
      <c r="D58" s="14">
        <v>1484.6</v>
      </c>
    </row>
    <row r="59" spans="1:4" ht="22.5" customHeight="1" x14ac:dyDescent="0.25">
      <c r="A59" s="13" t="s">
        <v>62</v>
      </c>
      <c r="B59" s="9" t="s">
        <v>37</v>
      </c>
      <c r="C59" s="9" t="s">
        <v>13</v>
      </c>
      <c r="D59" s="10">
        <f>D60</f>
        <v>1500</v>
      </c>
    </row>
    <row r="60" spans="1:4" ht="22.5" customHeight="1" x14ac:dyDescent="0.25">
      <c r="A60" s="11" t="s">
        <v>63</v>
      </c>
      <c r="B60" s="12" t="s">
        <v>37</v>
      </c>
      <c r="C60" s="12" t="s">
        <v>15</v>
      </c>
      <c r="D60" s="14">
        <v>1500</v>
      </c>
    </row>
    <row r="61" spans="1:4" ht="30.75" customHeight="1" x14ac:dyDescent="0.25">
      <c r="A61" s="13" t="s">
        <v>64</v>
      </c>
      <c r="B61" s="9" t="s">
        <v>65</v>
      </c>
      <c r="C61" s="9" t="s">
        <v>13</v>
      </c>
      <c r="D61" s="10">
        <f>D62+D63+D64</f>
        <v>73399.199999999997</v>
      </c>
    </row>
    <row r="62" spans="1:4" ht="30.75" customHeight="1" x14ac:dyDescent="0.25">
      <c r="A62" s="11" t="s">
        <v>66</v>
      </c>
      <c r="B62" s="12" t="s">
        <v>65</v>
      </c>
      <c r="C62" s="12" t="s">
        <v>12</v>
      </c>
      <c r="D62" s="14">
        <v>19663</v>
      </c>
    </row>
    <row r="63" spans="1:4" ht="22.5" customHeight="1" x14ac:dyDescent="0.25">
      <c r="A63" s="11" t="s">
        <v>67</v>
      </c>
      <c r="B63" s="12" t="s">
        <v>65</v>
      </c>
      <c r="C63" s="12" t="s">
        <v>15</v>
      </c>
      <c r="D63" s="14">
        <v>29903.5</v>
      </c>
    </row>
    <row r="64" spans="1:4" ht="22.5" customHeight="1" x14ac:dyDescent="0.25">
      <c r="A64" s="11" t="s">
        <v>68</v>
      </c>
      <c r="B64" s="12" t="s">
        <v>65</v>
      </c>
      <c r="C64" s="12" t="s">
        <v>17</v>
      </c>
      <c r="D64" s="14">
        <v>23832.7</v>
      </c>
    </row>
  </sheetData>
  <mergeCells count="5">
    <mergeCell ref="A14:D14"/>
    <mergeCell ref="A17:A18"/>
    <mergeCell ref="B17:B18"/>
    <mergeCell ref="C17:C18"/>
    <mergeCell ref="D17:D18"/>
  </mergeCells>
  <pageMargins left="1.1811023622047245" right="0.39370078740157483" top="0.78740157480314965" bottom="0.78740157480314965" header="0" footer="0"/>
  <pageSetup paperSize="9" scale="59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FINRESURS1</cp:lastModifiedBy>
  <cp:lastPrinted>2016-12-14T10:26:52Z</cp:lastPrinted>
  <dcterms:created xsi:type="dcterms:W3CDTF">2013-05-31T10:21:32Z</dcterms:created>
  <dcterms:modified xsi:type="dcterms:W3CDTF">2017-04-20T06:30:30Z</dcterms:modified>
</cp:coreProperties>
</file>